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28F8629F-51B2-47DF-A6C3-68912BAF53F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hu luc 01" sheetId="1" r:id="rId1"/>
    <sheet name="Phu luc 02" sheetId="2" r:id="rId2"/>
  </sheets>
  <externalReferences>
    <externalReference r:id="rId3"/>
  </externalReferences>
  <definedNames>
    <definedName name="_xlnm._FilterDatabase" localSheetId="0" hidden="1">'Phu luc 01'!$A$7:$Y$10</definedName>
    <definedName name="Data_Year">'[1]Dữ liệu năm'!$A$2:$A$280</definedName>
    <definedName name="_xlnm.Print_Titles" localSheetId="0">'Phu luc 01'!$5:$7</definedName>
    <definedName name="_xlnm.Print_Titles" localSheetId="1">'Phu luc 02'!$5:$7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D8" i="2"/>
  <c r="E8" i="2"/>
  <c r="F8" i="2"/>
  <c r="G8" i="2"/>
  <c r="R13" i="1"/>
  <c r="N13" i="1"/>
  <c r="P13" i="1" s="1"/>
  <c r="M13" i="1"/>
  <c r="Q13" i="1" s="1"/>
  <c r="R10" i="1"/>
  <c r="M10" i="1"/>
  <c r="Q10" i="1" s="1"/>
  <c r="N10" i="1"/>
  <c r="P10" i="1" s="1"/>
  <c r="T13" i="1" l="1"/>
  <c r="U13" i="1" s="1"/>
  <c r="S13" i="1"/>
  <c r="T10" i="1"/>
  <c r="S10" i="1"/>
  <c r="W7" i="1" l="1"/>
</calcChain>
</file>

<file path=xl/sharedStrings.xml><?xml version="1.0" encoding="utf-8"?>
<sst xmlns="http://schemas.openxmlformats.org/spreadsheetml/2006/main" count="126" uniqueCount="105">
  <si>
    <t>Họ và tên</t>
  </si>
  <si>
    <t>Ngày tháng năm sinh</t>
  </si>
  <si>
    <t>Giới tính</t>
  </si>
  <si>
    <t xml:space="preserve">Chức danh đang đảm nhiệm  </t>
  </si>
  <si>
    <t>Hệ số phụ cấp hiện hưởng</t>
  </si>
  <si>
    <t>Số năm công tác theo đơn</t>
  </si>
  <si>
    <t xml:space="preserve">Số năm công tác </t>
  </si>
  <si>
    <t>Kinh phí được hưởng theo Nghị định số 154/2025/NĐ-CP</t>
  </si>
  <si>
    <t xml:space="preserve">Ghi chú </t>
  </si>
  <si>
    <t>Năm</t>
  </si>
  <si>
    <t>Tháng</t>
  </si>
  <si>
    <t>(1)</t>
  </si>
  <si>
    <t>(2)</t>
  </si>
  <si>
    <t>(3)</t>
  </si>
  <si>
    <t>(4)</t>
  </si>
  <si>
    <t>(5)</t>
  </si>
  <si>
    <t>(6)</t>
  </si>
  <si>
    <t>(8)</t>
  </si>
  <si>
    <t>(9)</t>
  </si>
  <si>
    <t>(7)</t>
  </si>
  <si>
    <t>(10)</t>
  </si>
  <si>
    <t>(11)</t>
  </si>
  <si>
    <t>Nam</t>
  </si>
  <si>
    <t>(12)</t>
  </si>
  <si>
    <t>(13)</t>
  </si>
  <si>
    <t>(14)</t>
  </si>
  <si>
    <t>(15)</t>
  </si>
  <si>
    <t>(16)</t>
  </si>
  <si>
    <t>(17)</t>
  </si>
  <si>
    <t>Lý Quốc Gia</t>
  </si>
  <si>
    <t>Phó Chủ tịch Hội Cựu chiến binh xã Vạn Linh</t>
  </si>
  <si>
    <t>XÃ VẠN LINH (gồm: xã Vạn Linh, xã Y Tịch, xã Hòa Bình trước khi sắp xếp, sáp nhập)</t>
  </si>
  <si>
    <t>Số TT</t>
  </si>
  <si>
    <t>Số năm công tác làm tròn</t>
  </si>
  <si>
    <t>Số tháng công tác</t>
  </si>
  <si>
    <t>Số tháng nghỉ sớm so với tuổi nghỉ hưu</t>
  </si>
  <si>
    <t>Trợ cấp 1 lần theo Nghị định số 154/2025/NĐ-CP</t>
  </si>
  <si>
    <t>Trợ cấp theo năm công tác theo NĐ 154/2025/NĐ-CP</t>
  </si>
  <si>
    <t>Trợ cấp tìm việc theo NĐ 154/2025/NĐ-CP</t>
  </si>
  <si>
    <t>Tổng cộng</t>
  </si>
  <si>
    <t>Tổng cộng
(làm tròn số)</t>
  </si>
  <si>
    <t>Ghi chú</t>
  </si>
  <si>
    <t>Đơn vị tính: Nghìn đồng</t>
  </si>
  <si>
    <t xml:space="preserve">BIỂU ĐIỀU CHỈNH DỰ TOÁN KINH PHÍ CHI TRẢ CHO NGƯỜI HOẠT ĐỘNG KHÔNG CHUYÊN TRÁCH CẤP XÃ
NGHỈ VIỆC THEO NGHỊ ĐỊNH SỐ 154/2025/NĐ-CP CỦA CHÍNH PHỦ   </t>
  </si>
  <si>
    <t>I</t>
  </si>
  <si>
    <t>II</t>
  </si>
  <si>
    <t>Dự toán kinh phí sau điều chỉnh</t>
  </si>
  <si>
    <t>Chênh lệch sau điều chỉnh</t>
  </si>
  <si>
    <t>TT</t>
  </si>
  <si>
    <t>Các xã, phường</t>
  </si>
  <si>
    <t>Tổng số</t>
  </si>
  <si>
    <t>Tổng số
(Làm tròn số)</t>
  </si>
  <si>
    <t xml:space="preserve"> Trợ cấp một lần</t>
  </si>
  <si>
    <t>Trợ cấp cho mỗi năm công tác</t>
  </si>
  <si>
    <t>Trợ cấp tìm việc làm</t>
  </si>
  <si>
    <t>(6)=(3)+(4)+(5)</t>
  </si>
  <si>
    <t>TỔNG SỐ</t>
  </si>
  <si>
    <t>Xã Đoàn Kết</t>
  </si>
  <si>
    <t>Xã Quốc Khánh</t>
  </si>
  <si>
    <t>Xã Tân Tiến</t>
  </si>
  <si>
    <t>Xã Bình Gia</t>
  </si>
  <si>
    <t>Xã Tân Văn</t>
  </si>
  <si>
    <t>Xã Hồng Phong</t>
  </si>
  <si>
    <t>Xã Hoa Thám</t>
  </si>
  <si>
    <t>Xã Quý Hoà</t>
  </si>
  <si>
    <t>Xã Thiện Hoà</t>
  </si>
  <si>
    <t>Xã Thiện Thuật</t>
  </si>
  <si>
    <t>Xã Thiện Long</t>
  </si>
  <si>
    <t>Xã Bắc Sơn</t>
  </si>
  <si>
    <t>Xã Hưng Vũ</t>
  </si>
  <si>
    <t>Xã Vũ Lăng</t>
  </si>
  <si>
    <t>Xã Tân Tri</t>
  </si>
  <si>
    <t>Xã Tri Lễ</t>
  </si>
  <si>
    <t>Xã Yên Phúc</t>
  </si>
  <si>
    <t>Xã Khánh Khê</t>
  </si>
  <si>
    <t>Xã Văn Lãng</t>
  </si>
  <si>
    <t>Xã Thuỵ Hung</t>
  </si>
  <si>
    <t>Xã Đình Lập</t>
  </si>
  <si>
    <t>Xã Kiên Mộc</t>
  </si>
  <si>
    <t>Xã Thái Bình</t>
  </si>
  <si>
    <t>Xã Quan Sơn</t>
  </si>
  <si>
    <t>Xã Bằng Mạc</t>
  </si>
  <si>
    <t>Xã Vạn Linh</t>
  </si>
  <si>
    <t>Xã Chi Lăng</t>
  </si>
  <si>
    <t>Xã Nhân Lý</t>
  </si>
  <si>
    <t>Xã Chiến Thắng</t>
  </si>
  <si>
    <t>Xã Lộc Bình</t>
  </si>
  <si>
    <t>Xã Mẫu Sơn</t>
  </si>
  <si>
    <t>Xã Lợi Bác</t>
  </si>
  <si>
    <t>Xã Thống Nhất</t>
  </si>
  <si>
    <t>Xã Vân Nham</t>
  </si>
  <si>
    <t>Xã Yên Bình</t>
  </si>
  <si>
    <t>Xã Tân Thành</t>
  </si>
  <si>
    <t>Xã Ba Sơn</t>
  </si>
  <si>
    <t>Phường Lương Văn Tri</t>
  </si>
  <si>
    <t>Phương Kỳ Lừa</t>
  </si>
  <si>
    <t>Phường Đông Kinh</t>
  </si>
  <si>
    <t>Phụ lục 02</t>
  </si>
  <si>
    <t>TỔNG HỢP DỰ TOÁN KINH PHÍ  NGƯỜI HOẠT ĐỘNG KHÔNG CHUYÊN TRÁCH CẤP XÃ
NGHỈ VIỆC THEO NGHỊ ĐỊNH SỐ 154/2025/NĐ-CP CỦA CHÍNH PHỦ SAU ĐIỀU CHỈNH</t>
  </si>
  <si>
    <t>(18)</t>
  </si>
  <si>
    <t>Phụ lục 01</t>
  </si>
  <si>
    <t>Dự toán kinh phí đã được phê duyệt tại Quyết định số 919/QĐ-UBND ngày 23/5/2026 của Chủ tịch UBND tỉnh</t>
  </si>
  <si>
    <t>02/9/1985</t>
  </si>
  <si>
    <t>(Kèm theo Quyết định số:    1315 /QĐ -UBND  ngày  21 tháng 7 năm 2026 của Chủ tịch UBND tỉnh)</t>
  </si>
  <si>
    <t>(Kèm theo Quyết định số: 1315/QĐ-UBND  ngày   21 tháng 7 năm 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</si>
</sst>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[$-1010000]d/m/yyyy;@"/>
    <numFmt numFmtId="166" formatCode="dd/mm/yyyy;@"/>
    <numFmt numFmtId="167" formatCode="_-* #,##0.00\ _₫_-;\-* #,##0.00\ _₫_-;_-* &quot;-&quot;??\ _₫_-;_-@_-"/>
    <numFmt numFmtId="168" formatCode="_(* #,##0_);_(* \(#,##0\);_(* &quot;-&quot;??_);_(@_)"/>
  </numFmts>
  <fonts count="29" x14ac:knownFonts="1">
    <font>
      <sz val="14"/>
      <color theme="1"/>
      <name val="Times New Roman"/>
      <family val="2"/>
      <charset val="163"/>
    </font>
    <font>
      <sz val="10"/>
      <name val="Arial"/>
      <family val="2"/>
    </font>
    <font>
      <sz val="14"/>
      <color theme="1"/>
      <name val="Times New Roman"/>
      <family val="2"/>
    </font>
    <font>
      <sz val="11"/>
      <color theme="1"/>
      <name val="Times New Roman"/>
      <family val="2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2"/>
      <charset val="163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indexed="8"/>
      <name val="Aptos Narrow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rgb="FFFF0000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9" fillId="0" borderId="0"/>
    <xf numFmtId="0" fontId="20" fillId="0" borderId="0"/>
    <xf numFmtId="0" fontId="1" fillId="0" borderId="0"/>
    <xf numFmtId="0" fontId="19" fillId="0" borderId="0"/>
    <xf numFmtId="0" fontId="1" fillId="0" borderId="0"/>
    <xf numFmtId="0" fontId="11" fillId="0" borderId="0"/>
    <xf numFmtId="0" fontId="3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5" fillId="0" borderId="0" xfId="0" applyFont="1"/>
    <xf numFmtId="0" fontId="0" fillId="0" borderId="0" xfId="0" applyAlignment="1">
      <alignment horizontal="center"/>
    </xf>
    <xf numFmtId="0" fontId="27" fillId="2" borderId="0" xfId="0" applyFont="1" applyFill="1" applyAlignment="1">
      <alignment vertical="center"/>
    </xf>
    <xf numFmtId="0" fontId="24" fillId="2" borderId="0" xfId="0" applyFont="1" applyFill="1" applyAlignment="1">
      <alignment horizontal="right" vertical="center"/>
    </xf>
    <xf numFmtId="0" fontId="24" fillId="2" borderId="1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168" fontId="24" fillId="0" borderId="1" xfId="5" applyNumberFormat="1" applyFont="1" applyBorder="1"/>
    <xf numFmtId="168" fontId="27" fillId="0" borderId="1" xfId="5" applyNumberFormat="1" applyFont="1" applyBorder="1" applyAlignment="1">
      <alignment horizontal="center"/>
    </xf>
    <xf numFmtId="168" fontId="27" fillId="0" borderId="1" xfId="5" applyNumberFormat="1" applyFont="1" applyBorder="1"/>
    <xf numFmtId="168" fontId="27" fillId="0" borderId="1" xfId="5" applyNumberFormat="1" applyFont="1" applyBorder="1" applyAlignment="1">
      <alignment horizontal="left" vertical="center" wrapText="1"/>
    </xf>
    <xf numFmtId="168" fontId="25" fillId="0" borderId="0" xfId="0" applyNumberFormat="1" applyFont="1"/>
    <xf numFmtId="168" fontId="0" fillId="0" borderId="0" xfId="0" applyNumberFormat="1"/>
    <xf numFmtId="0" fontId="15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4" fillId="2" borderId="5" xfId="3" applyFont="1" applyFill="1" applyBorder="1" applyAlignment="1">
      <alignment horizontal="center" vertical="center"/>
    </xf>
    <xf numFmtId="0" fontId="24" fillId="2" borderId="5" xfId="3" applyFont="1" applyFill="1" applyBorder="1" applyAlignment="1">
      <alignment vertical="center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left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left" vertical="center" wrapText="1"/>
    </xf>
    <xf numFmtId="2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6" fillId="2" borderId="1" xfId="5" applyNumberFormat="1" applyFont="1" applyFill="1" applyBorder="1" applyAlignment="1">
      <alignment horizontal="center"/>
    </xf>
    <xf numFmtId="0" fontId="24" fillId="2" borderId="1" xfId="3" applyFont="1" applyFill="1" applyBorder="1" applyAlignment="1">
      <alignment horizontal="center" vertical="center"/>
    </xf>
    <xf numFmtId="0" fontId="24" fillId="2" borderId="1" xfId="3" applyFont="1" applyFill="1" applyBorder="1" applyAlignment="1">
      <alignment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0" xfId="0" quotePrefix="1" applyFont="1" applyFill="1" applyAlignment="1">
      <alignment horizontal="center" vertical="center" wrapText="1"/>
    </xf>
    <xf numFmtId="0" fontId="16" fillId="2" borderId="0" xfId="0" applyFont="1" applyFill="1"/>
    <xf numFmtId="0" fontId="14" fillId="2" borderId="0" xfId="0" applyFont="1" applyFill="1" applyAlignment="1">
      <alignment horizontal="center"/>
    </xf>
    <xf numFmtId="164" fontId="24" fillId="0" borderId="1" xfId="5" applyFont="1" applyBorder="1"/>
    <xf numFmtId="164" fontId="27" fillId="0" borderId="1" xfId="5" applyFont="1" applyBorder="1"/>
    <xf numFmtId="0" fontId="13" fillId="0" borderId="0" xfId="0" applyFont="1" applyAlignment="1">
      <alignment horizontal="center"/>
    </xf>
    <xf numFmtId="0" fontId="28" fillId="0" borderId="0" xfId="0" applyFont="1"/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2" borderId="3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</cellXfs>
  <cellStyles count="85">
    <cellStyle name="Comma" xfId="5" builtinId="3"/>
    <cellStyle name="Comma 10" xfId="58" xr:uid="{00000000-0005-0000-0000-000001000000}"/>
    <cellStyle name="Comma 10 2" xfId="66" xr:uid="{00000000-0005-0000-0000-000002000000}"/>
    <cellStyle name="Comma 10 2 2" xfId="84" xr:uid="{2A57FEE4-AA54-4C7D-A5E5-2A9D84B08414}"/>
    <cellStyle name="Comma 10 3" xfId="83" xr:uid="{71BF226E-FB7C-43C6-89C7-49E6B3DD5276}"/>
    <cellStyle name="Comma 11" xfId="60" xr:uid="{00000000-0005-0000-0000-000003000000}"/>
    <cellStyle name="Comma 13" xfId="10" xr:uid="{00000000-0005-0000-0000-000004000000}"/>
    <cellStyle name="Comma 2" xfId="6" xr:uid="{00000000-0005-0000-0000-000005000000}"/>
    <cellStyle name="Comma 2 2" xfId="12" xr:uid="{00000000-0005-0000-0000-000006000000}"/>
    <cellStyle name="Comma 2 3" xfId="13" xr:uid="{00000000-0005-0000-0000-000007000000}"/>
    <cellStyle name="Comma 2 3 2" xfId="43" xr:uid="{00000000-0005-0000-0000-000008000000}"/>
    <cellStyle name="Comma 2 3 2 2" xfId="78" xr:uid="{AA1769CB-F694-4CB3-86B6-49C676036043}"/>
    <cellStyle name="Comma 2 3 3" xfId="70" xr:uid="{98A9DA57-B51A-4A68-B548-3D025648A57C}"/>
    <cellStyle name="Comma 2 4" xfId="42" xr:uid="{00000000-0005-0000-0000-000009000000}"/>
    <cellStyle name="Comma 2 4 2" xfId="77" xr:uid="{F8ECA50F-9FE7-4689-950C-03DF99373FB9}"/>
    <cellStyle name="Comma 2 5" xfId="11" xr:uid="{00000000-0005-0000-0000-00000A000000}"/>
    <cellStyle name="Comma 2 5 2" xfId="69" xr:uid="{4DF134C6-71A6-4EBA-922E-4DF1C90CEDEE}"/>
    <cellStyle name="Comma 2 6" xfId="67" xr:uid="{B793FAAC-DF00-427D-AC74-1DD9887D57F6}"/>
    <cellStyle name="Comma 3" xfId="14" xr:uid="{00000000-0005-0000-0000-00000B000000}"/>
    <cellStyle name="Comma 3 2" xfId="44" xr:uid="{00000000-0005-0000-0000-00000C000000}"/>
    <cellStyle name="Comma 4" xfId="15" xr:uid="{00000000-0005-0000-0000-00000D000000}"/>
    <cellStyle name="Comma 4 2" xfId="71" xr:uid="{14CCD25B-97E0-43B5-A2ED-C14C40044281}"/>
    <cellStyle name="Comma 5" xfId="16" xr:uid="{00000000-0005-0000-0000-00000E000000}"/>
    <cellStyle name="Comma 5 2" xfId="45" xr:uid="{00000000-0005-0000-0000-00000F000000}"/>
    <cellStyle name="Comma 5 2 2" xfId="79" xr:uid="{838BC652-7119-4191-9E43-73EFD4279F59}"/>
    <cellStyle name="Comma 5 3" xfId="72" xr:uid="{DFD0DA6B-2D3F-4C4B-BF6E-310A8E9B9219}"/>
    <cellStyle name="Comma 6" xfId="17" xr:uid="{00000000-0005-0000-0000-000010000000}"/>
    <cellStyle name="Comma 6 2" xfId="18" xr:uid="{00000000-0005-0000-0000-000011000000}"/>
    <cellStyle name="Comma 6 2 2" xfId="47" xr:uid="{00000000-0005-0000-0000-000012000000}"/>
    <cellStyle name="Comma 6 2 2 2" xfId="81" xr:uid="{8B364860-48A6-4421-B0B8-C2FFE3018DB0}"/>
    <cellStyle name="Comma 6 2 3" xfId="74" xr:uid="{E747AE41-4FFB-4916-8377-FF761EE40979}"/>
    <cellStyle name="Comma 6 3" xfId="46" xr:uid="{00000000-0005-0000-0000-000013000000}"/>
    <cellStyle name="Comma 6 3 2" xfId="80" xr:uid="{3F85C5A5-ED11-4F04-A7C8-EE078B0AC8AC}"/>
    <cellStyle name="Comma 6 4" xfId="73" xr:uid="{637B6343-81BB-495D-8687-2546F14218F3}"/>
    <cellStyle name="Comma 7" xfId="9" xr:uid="{00000000-0005-0000-0000-000014000000}"/>
    <cellStyle name="Comma 7 2" xfId="68" xr:uid="{E03787CD-F3EF-42C9-8D43-78EB375B6D75}"/>
    <cellStyle name="Comma 8" xfId="34" xr:uid="{00000000-0005-0000-0000-000015000000}"/>
    <cellStyle name="Comma 8 2" xfId="75" xr:uid="{B385392C-0E72-44B7-9AE6-441DC6980208}"/>
    <cellStyle name="Comma 9" xfId="41" xr:uid="{00000000-0005-0000-0000-000016000000}"/>
    <cellStyle name="Comma 9 2" xfId="55" xr:uid="{00000000-0005-0000-0000-000017000000}"/>
    <cellStyle name="Comma 9 2 2" xfId="82" xr:uid="{50DDA4D4-7A4D-4607-BC94-300E108C84EE}"/>
    <cellStyle name="Comma 9 3" xfId="76" xr:uid="{86E1AA6C-E14E-408D-9599-74FE85472B32}"/>
    <cellStyle name="Normal" xfId="0" builtinId="0"/>
    <cellStyle name="Normal 10" xfId="33" xr:uid="{00000000-0005-0000-0000-000019000000}"/>
    <cellStyle name="Normal 11" xfId="19" xr:uid="{00000000-0005-0000-0000-00001A000000}"/>
    <cellStyle name="Normal 11 2" xfId="48" xr:uid="{00000000-0005-0000-0000-00001B000000}"/>
    <cellStyle name="Normal 12" xfId="20" xr:uid="{00000000-0005-0000-0000-00001C000000}"/>
    <cellStyle name="Normal 12 2" xfId="63" xr:uid="{00000000-0005-0000-0000-00001D000000}"/>
    <cellStyle name="Normal 13" xfId="40" xr:uid="{00000000-0005-0000-0000-00001E000000}"/>
    <cellStyle name="Normal 13 2" xfId="54" xr:uid="{00000000-0005-0000-0000-00001F000000}"/>
    <cellStyle name="Normal 14" xfId="7" xr:uid="{00000000-0005-0000-0000-000020000000}"/>
    <cellStyle name="Normal 15" xfId="56" xr:uid="{00000000-0005-0000-0000-000021000000}"/>
    <cellStyle name="Normal 15 2" xfId="59" xr:uid="{00000000-0005-0000-0000-000022000000}"/>
    <cellStyle name="Normal 16" xfId="57" xr:uid="{00000000-0005-0000-0000-000023000000}"/>
    <cellStyle name="Normal 16 2" xfId="65" xr:uid="{00000000-0005-0000-0000-000024000000}"/>
    <cellStyle name="Normal 17" xfId="3" xr:uid="{00000000-0005-0000-0000-000025000000}"/>
    <cellStyle name="Normal 18" xfId="62" xr:uid="{00000000-0005-0000-0000-000026000000}"/>
    <cellStyle name="Normal 19" xfId="4" xr:uid="{00000000-0005-0000-0000-000027000000}"/>
    <cellStyle name="Normal 2" xfId="21" xr:uid="{00000000-0005-0000-0000-000028000000}"/>
    <cellStyle name="Normal 2 2" xfId="22" xr:uid="{00000000-0005-0000-0000-000029000000}"/>
    <cellStyle name="Normal 2 2 2" xfId="23" xr:uid="{00000000-0005-0000-0000-00002A000000}"/>
    <cellStyle name="Normal 2 2 2 2" xfId="49" xr:uid="{00000000-0005-0000-0000-00002B000000}"/>
    <cellStyle name="Normal 2 2 3" xfId="35" xr:uid="{00000000-0005-0000-0000-00002C000000}"/>
    <cellStyle name="Normal 2_SƠN ĐỘNG-1a" xfId="24" xr:uid="{00000000-0005-0000-0000-00002D000000}"/>
    <cellStyle name="Normal 3" xfId="25" xr:uid="{00000000-0005-0000-0000-00002E000000}"/>
    <cellStyle name="Normal 3 2" xfId="26" xr:uid="{00000000-0005-0000-0000-00002F000000}"/>
    <cellStyle name="Normal 3 3" xfId="50" xr:uid="{00000000-0005-0000-0000-000030000000}"/>
    <cellStyle name="Normal 4" xfId="1" xr:uid="{00000000-0005-0000-0000-000031000000}"/>
    <cellStyle name="Normal 4 2" xfId="36" xr:uid="{00000000-0005-0000-0000-000032000000}"/>
    <cellStyle name="Normal 4 3" xfId="37" xr:uid="{00000000-0005-0000-0000-000033000000}"/>
    <cellStyle name="Normal 4 4" xfId="51" xr:uid="{00000000-0005-0000-0000-000034000000}"/>
    <cellStyle name="Normal 4 5" xfId="27" xr:uid="{00000000-0005-0000-0000-000035000000}"/>
    <cellStyle name="Normal 5" xfId="2" xr:uid="{00000000-0005-0000-0000-000036000000}"/>
    <cellStyle name="Normal 5 2" xfId="52" xr:uid="{00000000-0005-0000-0000-000037000000}"/>
    <cellStyle name="Normal 5 3" xfId="28" xr:uid="{00000000-0005-0000-0000-000038000000}"/>
    <cellStyle name="Normal 6" xfId="8" xr:uid="{00000000-0005-0000-0000-000039000000}"/>
    <cellStyle name="Normal 6 2" xfId="38" xr:uid="{00000000-0005-0000-0000-00003A000000}"/>
    <cellStyle name="Normal 7" xfId="30" xr:uid="{00000000-0005-0000-0000-00003B000000}"/>
    <cellStyle name="Normal 8" xfId="31" xr:uid="{00000000-0005-0000-0000-00003C000000}"/>
    <cellStyle name="Normal 9" xfId="32" xr:uid="{00000000-0005-0000-0000-00003D000000}"/>
    <cellStyle name="Normal 9 2" xfId="61" xr:uid="{00000000-0005-0000-0000-00003E000000}"/>
    <cellStyle name="Percent 2" xfId="29" xr:uid="{00000000-0005-0000-0000-00003F000000}"/>
    <cellStyle name="Percent 2 2" xfId="39" xr:uid="{00000000-0005-0000-0000-000040000000}"/>
    <cellStyle name="Percent 2 3" xfId="53" xr:uid="{00000000-0005-0000-0000-000041000000}"/>
    <cellStyle name="Percent 3" xfId="64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&#7897;i%20v&#7909;%202025\154\1.1.%20Bi&#7875;u%20t&#7893;ng%20h&#7907;p%20DS%20ngh&#7881;%20N&#272;%20154%20-%20(b&#7893;%20sung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Danh sách 154 bổ sung"/>
      <sheetName val="Dữ liệu năm"/>
    </sheetNames>
    <sheetDataSet>
      <sheetData sheetId="0"/>
      <sheetData sheetId="1"/>
      <sheetData sheetId="2">
        <row r="2">
          <cell r="A2" t="str">
            <v>N/A</v>
          </cell>
        </row>
        <row r="3">
          <cell r="A3">
            <v>2026</v>
          </cell>
        </row>
        <row r="4">
          <cell r="A4">
            <v>2025</v>
          </cell>
        </row>
        <row r="5">
          <cell r="A5">
            <v>2024</v>
          </cell>
        </row>
        <row r="6">
          <cell r="A6">
            <v>2023</v>
          </cell>
        </row>
        <row r="7">
          <cell r="A7">
            <v>2022</v>
          </cell>
        </row>
        <row r="8">
          <cell r="A8">
            <v>2021</v>
          </cell>
        </row>
        <row r="9">
          <cell r="A9">
            <v>2020</v>
          </cell>
        </row>
        <row r="10">
          <cell r="A10">
            <v>2019</v>
          </cell>
        </row>
        <row r="11">
          <cell r="A11">
            <v>2018</v>
          </cell>
        </row>
        <row r="12">
          <cell r="A12">
            <v>2017</v>
          </cell>
        </row>
        <row r="13">
          <cell r="A13">
            <v>2016</v>
          </cell>
        </row>
        <row r="14">
          <cell r="A14">
            <v>2015</v>
          </cell>
        </row>
        <row r="15">
          <cell r="A15">
            <v>2014</v>
          </cell>
        </row>
        <row r="16">
          <cell r="A16">
            <v>2013</v>
          </cell>
        </row>
        <row r="17">
          <cell r="A17">
            <v>2012</v>
          </cell>
        </row>
        <row r="18">
          <cell r="A18">
            <v>2011</v>
          </cell>
        </row>
        <row r="19">
          <cell r="A19">
            <v>2010</v>
          </cell>
        </row>
        <row r="20">
          <cell r="A20">
            <v>2009</v>
          </cell>
        </row>
        <row r="21">
          <cell r="A21">
            <v>2008</v>
          </cell>
        </row>
        <row r="22">
          <cell r="A22">
            <v>2007</v>
          </cell>
        </row>
        <row r="23">
          <cell r="A23">
            <v>2006</v>
          </cell>
        </row>
        <row r="24">
          <cell r="A24">
            <v>2005</v>
          </cell>
        </row>
        <row r="25">
          <cell r="A25">
            <v>2004</v>
          </cell>
        </row>
        <row r="26">
          <cell r="A26">
            <v>2003</v>
          </cell>
        </row>
        <row r="27">
          <cell r="A27">
            <v>2002</v>
          </cell>
        </row>
        <row r="28">
          <cell r="A28">
            <v>2001</v>
          </cell>
        </row>
        <row r="29">
          <cell r="A29">
            <v>2000</v>
          </cell>
        </row>
        <row r="30">
          <cell r="A30">
            <v>1999</v>
          </cell>
        </row>
        <row r="31">
          <cell r="A31">
            <v>1998</v>
          </cell>
        </row>
        <row r="32">
          <cell r="A32">
            <v>1997</v>
          </cell>
        </row>
        <row r="33">
          <cell r="A33">
            <v>1996</v>
          </cell>
        </row>
        <row r="34">
          <cell r="A34">
            <v>1995</v>
          </cell>
        </row>
        <row r="35">
          <cell r="A35">
            <v>1994</v>
          </cell>
        </row>
        <row r="36">
          <cell r="A36">
            <v>1993</v>
          </cell>
        </row>
        <row r="37">
          <cell r="A37">
            <v>1992</v>
          </cell>
        </row>
        <row r="38">
          <cell r="A38">
            <v>1991</v>
          </cell>
        </row>
        <row r="39">
          <cell r="A39">
            <v>1990</v>
          </cell>
        </row>
        <row r="40">
          <cell r="A40">
            <v>1989</v>
          </cell>
        </row>
        <row r="41">
          <cell r="A41">
            <v>1988</v>
          </cell>
        </row>
        <row r="42">
          <cell r="A42">
            <v>1987</v>
          </cell>
        </row>
        <row r="43">
          <cell r="A43">
            <v>1986</v>
          </cell>
        </row>
        <row r="44">
          <cell r="A44">
            <v>1985</v>
          </cell>
        </row>
        <row r="45">
          <cell r="A45">
            <v>1984</v>
          </cell>
        </row>
        <row r="46">
          <cell r="A46">
            <v>1983</v>
          </cell>
        </row>
        <row r="47">
          <cell r="A47">
            <v>1982</v>
          </cell>
        </row>
        <row r="48">
          <cell r="A48">
            <v>1981</v>
          </cell>
        </row>
        <row r="49">
          <cell r="A49">
            <v>1980</v>
          </cell>
        </row>
        <row r="50">
          <cell r="A50">
            <v>1979</v>
          </cell>
        </row>
        <row r="51">
          <cell r="A51">
            <v>1978</v>
          </cell>
        </row>
        <row r="52">
          <cell r="A52">
            <v>1977</v>
          </cell>
        </row>
        <row r="53">
          <cell r="A53">
            <v>1976</v>
          </cell>
        </row>
        <row r="54">
          <cell r="A54">
            <v>1975</v>
          </cell>
        </row>
        <row r="55">
          <cell r="A55">
            <v>1974</v>
          </cell>
        </row>
        <row r="56">
          <cell r="A56">
            <v>1973</v>
          </cell>
        </row>
        <row r="57">
          <cell r="A57">
            <v>1972</v>
          </cell>
        </row>
        <row r="58">
          <cell r="A58">
            <v>1971</v>
          </cell>
        </row>
        <row r="59">
          <cell r="A59">
            <v>1970</v>
          </cell>
        </row>
        <row r="60">
          <cell r="A60">
            <v>1969</v>
          </cell>
        </row>
        <row r="61">
          <cell r="A61">
            <v>1968</v>
          </cell>
        </row>
        <row r="62">
          <cell r="A62">
            <v>1967</v>
          </cell>
        </row>
        <row r="63">
          <cell r="A63">
            <v>1966</v>
          </cell>
        </row>
        <row r="64">
          <cell r="A64">
            <v>1965</v>
          </cell>
        </row>
        <row r="65">
          <cell r="A65">
            <v>1964</v>
          </cell>
        </row>
        <row r="66">
          <cell r="A66">
            <v>1963</v>
          </cell>
        </row>
        <row r="67">
          <cell r="A67">
            <v>1962</v>
          </cell>
        </row>
        <row r="68">
          <cell r="A68">
            <v>1961</v>
          </cell>
        </row>
        <row r="69">
          <cell r="A69">
            <v>1960</v>
          </cell>
        </row>
        <row r="70">
          <cell r="A70">
            <v>1959</v>
          </cell>
        </row>
        <row r="71">
          <cell r="A71">
            <v>1958</v>
          </cell>
        </row>
        <row r="72">
          <cell r="A72">
            <v>1957</v>
          </cell>
        </row>
        <row r="73">
          <cell r="A73">
            <v>1956</v>
          </cell>
        </row>
        <row r="74">
          <cell r="A74">
            <v>1955</v>
          </cell>
        </row>
        <row r="75">
          <cell r="A75">
            <v>1954</v>
          </cell>
        </row>
        <row r="76">
          <cell r="A76">
            <v>1953</v>
          </cell>
        </row>
        <row r="77">
          <cell r="A77">
            <v>1952</v>
          </cell>
        </row>
        <row r="78">
          <cell r="A78">
            <v>1951</v>
          </cell>
        </row>
        <row r="79">
          <cell r="A79">
            <v>1950</v>
          </cell>
        </row>
        <row r="80">
          <cell r="A80">
            <v>1949</v>
          </cell>
        </row>
        <row r="81">
          <cell r="A81">
            <v>1948</v>
          </cell>
        </row>
        <row r="82">
          <cell r="A82">
            <v>1947</v>
          </cell>
        </row>
        <row r="83">
          <cell r="A83">
            <v>1946</v>
          </cell>
        </row>
        <row r="84">
          <cell r="A84">
            <v>1945</v>
          </cell>
        </row>
        <row r="85">
          <cell r="A85">
            <v>1944</v>
          </cell>
        </row>
        <row r="86">
          <cell r="A86">
            <v>1943</v>
          </cell>
        </row>
        <row r="87">
          <cell r="A87">
            <v>1942</v>
          </cell>
        </row>
        <row r="88">
          <cell r="A88">
            <v>1941</v>
          </cell>
        </row>
        <row r="89">
          <cell r="A89">
            <v>1940</v>
          </cell>
        </row>
        <row r="90">
          <cell r="A90">
            <v>1939</v>
          </cell>
        </row>
        <row r="91">
          <cell r="A91">
            <v>1938</v>
          </cell>
        </row>
        <row r="92">
          <cell r="A92">
            <v>1937</v>
          </cell>
        </row>
        <row r="93">
          <cell r="A93">
            <v>1936</v>
          </cell>
        </row>
        <row r="94">
          <cell r="A94">
            <v>1935</v>
          </cell>
        </row>
        <row r="95">
          <cell r="A95">
            <v>1934</v>
          </cell>
        </row>
        <row r="96">
          <cell r="A96">
            <v>1933</v>
          </cell>
        </row>
        <row r="97">
          <cell r="A97">
            <v>1932</v>
          </cell>
        </row>
        <row r="98">
          <cell r="A98">
            <v>1931</v>
          </cell>
        </row>
        <row r="99">
          <cell r="A99">
            <v>1930</v>
          </cell>
        </row>
        <row r="100">
          <cell r="A100">
            <v>1929</v>
          </cell>
        </row>
        <row r="101">
          <cell r="A101">
            <v>1928</v>
          </cell>
        </row>
        <row r="102">
          <cell r="A102">
            <v>1927</v>
          </cell>
        </row>
        <row r="103">
          <cell r="A103">
            <v>1926</v>
          </cell>
        </row>
        <row r="104">
          <cell r="A104">
            <v>1925</v>
          </cell>
        </row>
        <row r="105">
          <cell r="A105">
            <v>1924</v>
          </cell>
        </row>
        <row r="106">
          <cell r="A106">
            <v>1923</v>
          </cell>
        </row>
        <row r="107">
          <cell r="A107">
            <v>1922</v>
          </cell>
        </row>
        <row r="108">
          <cell r="A108">
            <v>1921</v>
          </cell>
        </row>
        <row r="109">
          <cell r="A109">
            <v>1920</v>
          </cell>
        </row>
        <row r="110">
          <cell r="A110">
            <v>1919</v>
          </cell>
        </row>
        <row r="111">
          <cell r="A111">
            <v>1918</v>
          </cell>
        </row>
        <row r="112">
          <cell r="A112">
            <v>1917</v>
          </cell>
        </row>
        <row r="113">
          <cell r="A113">
            <v>1916</v>
          </cell>
        </row>
        <row r="114">
          <cell r="A114">
            <v>1915</v>
          </cell>
        </row>
        <row r="115">
          <cell r="A115">
            <v>1914</v>
          </cell>
        </row>
        <row r="116">
          <cell r="A116">
            <v>1913</v>
          </cell>
        </row>
        <row r="117">
          <cell r="A117">
            <v>1912</v>
          </cell>
        </row>
        <row r="118">
          <cell r="A118">
            <v>1911</v>
          </cell>
        </row>
        <row r="119">
          <cell r="A119">
            <v>1910</v>
          </cell>
        </row>
        <row r="120">
          <cell r="A120">
            <v>1909</v>
          </cell>
        </row>
        <row r="121">
          <cell r="A121">
            <v>1908</v>
          </cell>
        </row>
        <row r="122">
          <cell r="A122">
            <v>1907</v>
          </cell>
        </row>
        <row r="123">
          <cell r="A123">
            <v>1906</v>
          </cell>
        </row>
        <row r="124">
          <cell r="A124">
            <v>1905</v>
          </cell>
        </row>
        <row r="125">
          <cell r="A125">
            <v>1904</v>
          </cell>
        </row>
        <row r="126">
          <cell r="A126">
            <v>1903</v>
          </cell>
        </row>
        <row r="127">
          <cell r="A127">
            <v>1902</v>
          </cell>
        </row>
        <row r="128">
          <cell r="A128">
            <v>1901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zoomScale="85" zoomScaleNormal="85" workbookViewId="0">
      <selection activeCell="A3" sqref="A3:W3"/>
    </sheetView>
  </sheetViews>
  <sheetFormatPr defaultColWidth="8.88671875" defaultRowHeight="18.75" x14ac:dyDescent="0.3"/>
  <cols>
    <col min="1" max="1" width="4.88671875" style="3" customWidth="1"/>
    <col min="2" max="2" width="15.6640625" style="3" customWidth="1"/>
    <col min="3" max="3" width="11" style="3" customWidth="1"/>
    <col min="4" max="4" width="6" style="3" customWidth="1"/>
    <col min="5" max="5" width="55.77734375" style="3" customWidth="1"/>
    <col min="6" max="6" width="6" style="3" customWidth="1"/>
    <col min="7" max="7" width="5.77734375" style="3" hidden="1" customWidth="1"/>
    <col min="8" max="8" width="5.6640625" style="3" hidden="1" customWidth="1"/>
    <col min="9" max="9" width="5.6640625" style="3" customWidth="1"/>
    <col min="10" max="10" width="6.21875" style="3" customWidth="1"/>
    <col min="11" max="11" width="14.44140625" style="3" hidden="1" customWidth="1"/>
    <col min="12" max="12" width="18.5546875" style="4" hidden="1" customWidth="1"/>
    <col min="13" max="13" width="6.44140625" style="4" customWidth="1"/>
    <col min="14" max="14" width="5.77734375" style="4" customWidth="1"/>
    <col min="15" max="15" width="7.21875" style="4" customWidth="1"/>
    <col min="16" max="20" width="11.88671875" style="4" customWidth="1"/>
    <col min="21" max="21" width="11.88671875" style="51" customWidth="1"/>
    <col min="22" max="22" width="15.21875" style="4" customWidth="1"/>
    <col min="23" max="23" width="6.21875" style="3" hidden="1" customWidth="1"/>
    <col min="24" max="24" width="8.88671875" style="3" hidden="1" customWidth="1"/>
    <col min="25" max="25" width="28.6640625" style="3" hidden="1" customWidth="1"/>
    <col min="26" max="16384" width="8.88671875" style="3"/>
  </cols>
  <sheetData>
    <row r="1" spans="1:24" x14ac:dyDescent="0.3">
      <c r="V1" s="54" t="s">
        <v>100</v>
      </c>
    </row>
    <row r="2" spans="1:24" s="5" customFormat="1" ht="44.25" customHeight="1" x14ac:dyDescent="0.3">
      <c r="A2" s="67" t="s">
        <v>43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4" s="5" customFormat="1" ht="30.75" customHeight="1" x14ac:dyDescent="0.3">
      <c r="A3" s="68" t="s">
        <v>103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4" s="6" customFormat="1" ht="17.25" customHeight="1" x14ac:dyDescent="0.3">
      <c r="A4" s="69"/>
      <c r="B4" s="69"/>
      <c r="C4" s="69"/>
      <c r="D4" s="69"/>
      <c r="E4" s="69"/>
      <c r="F4" s="69"/>
      <c r="G4" s="69"/>
      <c r="H4" s="69"/>
      <c r="I4" s="69"/>
      <c r="J4" s="22"/>
      <c r="K4" s="22"/>
      <c r="L4" s="23"/>
      <c r="M4" s="23"/>
      <c r="N4" s="23"/>
      <c r="O4" s="23"/>
      <c r="P4" s="23"/>
      <c r="Q4" s="23"/>
      <c r="R4" s="23"/>
      <c r="S4" s="23"/>
      <c r="T4" s="23"/>
      <c r="U4" s="66" t="s">
        <v>42</v>
      </c>
      <c r="V4" s="66"/>
      <c r="W4" s="24"/>
    </row>
    <row r="5" spans="1:24" s="1" customFormat="1" ht="33" customHeight="1" x14ac:dyDescent="0.3">
      <c r="A5" s="70" t="s">
        <v>32</v>
      </c>
      <c r="B5" s="70" t="s">
        <v>0</v>
      </c>
      <c r="C5" s="71" t="s">
        <v>1</v>
      </c>
      <c r="D5" s="72" t="s">
        <v>2</v>
      </c>
      <c r="E5" s="70" t="s">
        <v>3</v>
      </c>
      <c r="F5" s="73" t="s">
        <v>4</v>
      </c>
      <c r="G5" s="70" t="s">
        <v>5</v>
      </c>
      <c r="H5" s="70"/>
      <c r="I5" s="74" t="s">
        <v>6</v>
      </c>
      <c r="J5" s="74"/>
      <c r="K5" s="74" t="s">
        <v>7</v>
      </c>
      <c r="L5" s="70" t="s">
        <v>8</v>
      </c>
      <c r="M5" s="78" t="s">
        <v>33</v>
      </c>
      <c r="N5" s="78" t="s">
        <v>34</v>
      </c>
      <c r="O5" s="78" t="s">
        <v>35</v>
      </c>
      <c r="P5" s="80" t="s">
        <v>36</v>
      </c>
      <c r="Q5" s="80" t="s">
        <v>37</v>
      </c>
      <c r="R5" s="75" t="s">
        <v>38</v>
      </c>
      <c r="S5" s="76" t="s">
        <v>39</v>
      </c>
      <c r="T5" s="76" t="s">
        <v>40</v>
      </c>
      <c r="U5" s="76" t="s">
        <v>47</v>
      </c>
      <c r="V5" s="76" t="s">
        <v>41</v>
      </c>
      <c r="W5" s="70"/>
    </row>
    <row r="6" spans="1:24" s="1" customFormat="1" ht="48.75" customHeight="1" x14ac:dyDescent="0.3">
      <c r="A6" s="70"/>
      <c r="B6" s="70"/>
      <c r="C6" s="71"/>
      <c r="D6" s="72"/>
      <c r="E6" s="70"/>
      <c r="F6" s="73"/>
      <c r="G6" s="26" t="s">
        <v>9</v>
      </c>
      <c r="H6" s="26" t="s">
        <v>10</v>
      </c>
      <c r="I6" s="27" t="s">
        <v>9</v>
      </c>
      <c r="J6" s="27" t="s">
        <v>10</v>
      </c>
      <c r="K6" s="74"/>
      <c r="L6" s="70"/>
      <c r="M6" s="79"/>
      <c r="N6" s="79"/>
      <c r="O6" s="79"/>
      <c r="P6" s="81"/>
      <c r="Q6" s="81"/>
      <c r="R6" s="75"/>
      <c r="S6" s="77"/>
      <c r="T6" s="77"/>
      <c r="U6" s="77"/>
      <c r="V6" s="77"/>
      <c r="W6" s="70"/>
    </row>
    <row r="7" spans="1:24" s="1" customFormat="1" ht="15" x14ac:dyDescent="0.3">
      <c r="A7" s="28" t="s">
        <v>11</v>
      </c>
      <c r="B7" s="28" t="s">
        <v>12</v>
      </c>
      <c r="C7" s="28" t="s">
        <v>13</v>
      </c>
      <c r="D7" s="28" t="s">
        <v>14</v>
      </c>
      <c r="E7" s="28" t="s">
        <v>15</v>
      </c>
      <c r="F7" s="29" t="s">
        <v>16</v>
      </c>
      <c r="G7" s="28" t="s">
        <v>17</v>
      </c>
      <c r="H7" s="28" t="s">
        <v>18</v>
      </c>
      <c r="I7" s="28" t="s">
        <v>19</v>
      </c>
      <c r="J7" s="28" t="s">
        <v>17</v>
      </c>
      <c r="K7" s="29" t="s">
        <v>16</v>
      </c>
      <c r="L7" s="28" t="s">
        <v>17</v>
      </c>
      <c r="M7" s="28" t="s">
        <v>18</v>
      </c>
      <c r="N7" s="28" t="s">
        <v>20</v>
      </c>
      <c r="O7" s="28" t="s">
        <v>21</v>
      </c>
      <c r="P7" s="29" t="s">
        <v>23</v>
      </c>
      <c r="Q7" s="28" t="s">
        <v>24</v>
      </c>
      <c r="R7" s="28" t="s">
        <v>25</v>
      </c>
      <c r="S7" s="28" t="s">
        <v>26</v>
      </c>
      <c r="T7" s="28" t="s">
        <v>27</v>
      </c>
      <c r="U7" s="29" t="s">
        <v>28</v>
      </c>
      <c r="V7" s="29" t="s">
        <v>99</v>
      </c>
      <c r="W7" s="30">
        <f>SUM(W9:W329)</f>
        <v>0</v>
      </c>
    </row>
    <row r="8" spans="1:24" s="1" customFormat="1" ht="15.75" x14ac:dyDescent="0.3">
      <c r="A8" s="31" t="s">
        <v>44</v>
      </c>
      <c r="B8" s="32" t="s">
        <v>101</v>
      </c>
      <c r="C8" s="28"/>
      <c r="D8" s="28"/>
      <c r="E8" s="28"/>
      <c r="F8" s="29"/>
      <c r="G8" s="28"/>
      <c r="H8" s="28"/>
      <c r="I8" s="28"/>
      <c r="J8" s="28"/>
      <c r="K8" s="29"/>
      <c r="L8" s="28"/>
      <c r="M8" s="28"/>
      <c r="N8" s="28"/>
      <c r="O8" s="28"/>
      <c r="P8" s="29"/>
      <c r="Q8" s="28"/>
      <c r="R8" s="28"/>
      <c r="S8" s="28"/>
      <c r="T8" s="28"/>
      <c r="U8" s="28"/>
      <c r="V8" s="29"/>
      <c r="W8" s="30"/>
    </row>
    <row r="9" spans="1:24" s="1" customFormat="1" ht="21" customHeight="1" x14ac:dyDescent="0.3">
      <c r="A9" s="33">
        <v>1</v>
      </c>
      <c r="B9" s="34" t="s">
        <v>31</v>
      </c>
      <c r="C9" s="28"/>
      <c r="D9" s="28"/>
      <c r="E9" s="35"/>
      <c r="F9" s="29"/>
      <c r="G9" s="28"/>
      <c r="H9" s="28"/>
      <c r="I9" s="28"/>
      <c r="J9" s="28"/>
      <c r="K9" s="28"/>
      <c r="L9" s="28"/>
      <c r="M9" s="28"/>
      <c r="N9" s="28"/>
      <c r="O9" s="28"/>
      <c r="P9" s="57">
        <v>359424</v>
      </c>
      <c r="Q9" s="57">
        <v>99684</v>
      </c>
      <c r="R9" s="57">
        <v>22464</v>
      </c>
      <c r="S9" s="56">
        <v>481572</v>
      </c>
      <c r="T9" s="57">
        <v>481572</v>
      </c>
      <c r="U9" s="57"/>
      <c r="V9" s="28"/>
      <c r="W9" s="35"/>
    </row>
    <row r="10" spans="1:24" s="1" customFormat="1" ht="21" customHeight="1" x14ac:dyDescent="0.25">
      <c r="A10" s="36"/>
      <c r="B10" s="37" t="s">
        <v>29</v>
      </c>
      <c r="C10" s="36" t="s">
        <v>102</v>
      </c>
      <c r="D10" s="36" t="s">
        <v>22</v>
      </c>
      <c r="E10" s="38" t="s">
        <v>30</v>
      </c>
      <c r="F10" s="39">
        <v>1</v>
      </c>
      <c r="G10" s="36">
        <v>9</v>
      </c>
      <c r="H10" s="36">
        <v>6</v>
      </c>
      <c r="I10" s="36">
        <v>9</v>
      </c>
      <c r="J10" s="36">
        <v>6</v>
      </c>
      <c r="K10" s="36"/>
      <c r="L10" s="36"/>
      <c r="M10" s="40">
        <f t="shared" ref="M10" si="0">(I10)+(IF(J10=0,0,IF(J10&lt;7,1/2,1)))</f>
        <v>9.5</v>
      </c>
      <c r="N10" s="40">
        <f t="shared" ref="N10" si="1">(I10*12)+J10</f>
        <v>114</v>
      </c>
      <c r="O10" s="36"/>
      <c r="P10" s="41">
        <f t="shared" ref="P10" si="2">IF(ISBLANK(O10)=FALSE, 0.8*F10*2340*O10,IF(ISBLANK(V10)=FALSE,15*F10*2340,IF(N10&lt;60,0.8*F10*2340*N10,0.8*F10*2340*60)))</f>
        <v>112320</v>
      </c>
      <c r="Q10" s="42">
        <f>IF(ISBLANK(V10)=TRUE,1.5*F10*2340*M10,0)</f>
        <v>33345</v>
      </c>
      <c r="R10" s="42">
        <f t="shared" ref="R10" si="3">IF(ISBLANK(V10)=TRUE,3*F10*2340,0)</f>
        <v>7020</v>
      </c>
      <c r="S10" s="42">
        <f t="shared" ref="S10" si="4">P10+Q10+R10</f>
        <v>152685</v>
      </c>
      <c r="T10" s="43">
        <f t="shared" ref="T10" si="5">ROUND(P10+Q10+R10,0)</f>
        <v>152685</v>
      </c>
      <c r="U10" s="43"/>
      <c r="V10" s="36"/>
      <c r="W10" s="40"/>
    </row>
    <row r="11" spans="1:24" s="9" customFormat="1" ht="15.75" x14ac:dyDescent="0.3">
      <c r="A11" s="44" t="s">
        <v>45</v>
      </c>
      <c r="B11" s="45" t="s">
        <v>46</v>
      </c>
      <c r="C11" s="46"/>
      <c r="D11" s="30"/>
      <c r="E11" s="47"/>
      <c r="F11" s="48"/>
      <c r="G11" s="30"/>
      <c r="H11" s="30"/>
      <c r="I11" s="30"/>
      <c r="J11" s="30"/>
      <c r="K11" s="30"/>
      <c r="L11" s="25"/>
      <c r="M11" s="25"/>
      <c r="N11" s="25"/>
      <c r="O11" s="25"/>
      <c r="P11" s="56"/>
      <c r="Q11" s="56"/>
      <c r="R11" s="56"/>
      <c r="S11" s="56"/>
      <c r="T11" s="56"/>
      <c r="U11" s="25"/>
      <c r="V11" s="25"/>
      <c r="W11" s="49"/>
      <c r="X11" s="8"/>
    </row>
    <row r="12" spans="1:24" s="9" customFormat="1" ht="23.25" customHeight="1" x14ac:dyDescent="0.3">
      <c r="A12" s="33">
        <v>1</v>
      </c>
      <c r="B12" s="34" t="s">
        <v>31</v>
      </c>
      <c r="C12" s="28"/>
      <c r="D12" s="28"/>
      <c r="E12" s="35"/>
      <c r="F12" s="48"/>
      <c r="G12" s="30"/>
      <c r="H12" s="30"/>
      <c r="I12" s="30"/>
      <c r="J12" s="30"/>
      <c r="K12" s="30"/>
      <c r="L12" s="25"/>
      <c r="M12" s="25"/>
      <c r="N12" s="25"/>
      <c r="O12" s="25"/>
      <c r="P12" s="56">
        <v>376272</v>
      </c>
      <c r="Q12" s="56">
        <v>104685.75</v>
      </c>
      <c r="R12" s="56">
        <v>23517</v>
      </c>
      <c r="S12" s="56">
        <v>504474.75</v>
      </c>
      <c r="T12" s="56">
        <v>504475</v>
      </c>
      <c r="U12" s="56">
        <v>22903</v>
      </c>
      <c r="V12" s="25"/>
      <c r="W12" s="49"/>
      <c r="X12" s="8"/>
    </row>
    <row r="13" spans="1:24" s="7" customFormat="1" ht="19.5" x14ac:dyDescent="0.35">
      <c r="A13" s="36"/>
      <c r="B13" s="37" t="s">
        <v>29</v>
      </c>
      <c r="C13" s="36" t="s">
        <v>102</v>
      </c>
      <c r="D13" s="36" t="s">
        <v>22</v>
      </c>
      <c r="E13" s="38" t="s">
        <v>30</v>
      </c>
      <c r="F13" s="39">
        <v>1.1499999999999999</v>
      </c>
      <c r="G13" s="36">
        <v>9</v>
      </c>
      <c r="H13" s="36">
        <v>6</v>
      </c>
      <c r="I13" s="36">
        <v>9</v>
      </c>
      <c r="J13" s="36">
        <v>6</v>
      </c>
      <c r="K13" s="36"/>
      <c r="L13" s="36"/>
      <c r="M13" s="40">
        <f t="shared" ref="M13" si="6">(I13)+(IF(J13=0,0,IF(J13&lt;7,1/2,1)))</f>
        <v>9.5</v>
      </c>
      <c r="N13" s="40">
        <f t="shared" ref="N13" si="7">(I13*12)+J13</f>
        <v>114</v>
      </c>
      <c r="O13" s="36"/>
      <c r="P13" s="41">
        <f t="shared" ref="P13" si="8">IF(ISBLANK(O13)=FALSE, 0.8*F13*2340*O13,IF(ISBLANK(V13)=FALSE,15*F13*2340,IF(N13&lt;60,0.8*F13*2340*N13,0.8*F13*2340*60)))</f>
        <v>129167.99999999999</v>
      </c>
      <c r="Q13" s="42">
        <f t="shared" ref="Q13" si="9">IF(ISBLANK(V13)=TRUE,1.5*F13*2340*M13,0)</f>
        <v>38346.749999999993</v>
      </c>
      <c r="R13" s="42">
        <f t="shared" ref="R13" si="10">IF(ISBLANK(V13)=TRUE,3*F13*2340,0)</f>
        <v>8072.9999999999991</v>
      </c>
      <c r="S13" s="42">
        <f t="shared" ref="S13" si="11">P13+Q13+R13</f>
        <v>175587.74999999997</v>
      </c>
      <c r="T13" s="43">
        <f t="shared" ref="T13" si="12">ROUND(P13+Q13+R13,0)</f>
        <v>175588</v>
      </c>
      <c r="U13" s="43">
        <f>T13-T10</f>
        <v>22903</v>
      </c>
      <c r="V13" s="36"/>
      <c r="W13" s="50"/>
    </row>
    <row r="14" spans="1:24" x14ac:dyDescent="0.3">
      <c r="E14" s="2"/>
    </row>
    <row r="15" spans="1:24" x14ac:dyDescent="0.3">
      <c r="E15" s="2"/>
    </row>
    <row r="16" spans="1:24" x14ac:dyDescent="0.3">
      <c r="E16" s="2"/>
    </row>
    <row r="17" spans="5:5" x14ac:dyDescent="0.3">
      <c r="E17" s="2"/>
    </row>
    <row r="18" spans="5:5" x14ac:dyDescent="0.3">
      <c r="E18" s="2"/>
    </row>
    <row r="19" spans="5:5" x14ac:dyDescent="0.3">
      <c r="E19" s="2"/>
    </row>
    <row r="20" spans="5:5" x14ac:dyDescent="0.3">
      <c r="E20" s="2"/>
    </row>
    <row r="21" spans="5:5" x14ac:dyDescent="0.3">
      <c r="E21" s="2"/>
    </row>
    <row r="22" spans="5:5" x14ac:dyDescent="0.3">
      <c r="E22" s="2"/>
    </row>
  </sheetData>
  <mergeCells count="25">
    <mergeCell ref="S5:S6"/>
    <mergeCell ref="T5:T6"/>
    <mergeCell ref="V5:V6"/>
    <mergeCell ref="M5:M6"/>
    <mergeCell ref="N5:N6"/>
    <mergeCell ref="O5:O6"/>
    <mergeCell ref="P5:P6"/>
    <mergeCell ref="Q5:Q6"/>
    <mergeCell ref="U5:U6"/>
    <mergeCell ref="U4:V4"/>
    <mergeCell ref="A2:W2"/>
    <mergeCell ref="A3:W3"/>
    <mergeCell ref="A4:I4"/>
    <mergeCell ref="A5:A6"/>
    <mergeCell ref="B5:B6"/>
    <mergeCell ref="C5:C6"/>
    <mergeCell ref="D5:D6"/>
    <mergeCell ref="E5:E6"/>
    <mergeCell ref="W5:W6"/>
    <mergeCell ref="F5:F6"/>
    <mergeCell ref="G5:H5"/>
    <mergeCell ref="I5:J5"/>
    <mergeCell ref="K5:K6"/>
    <mergeCell ref="L5:L6"/>
    <mergeCell ref="R5:R6"/>
  </mergeCells>
  <printOptions horizontalCentered="1"/>
  <pageMargins left="0.23622047244094499" right="0.23622047244094499" top="0.47244094488188998" bottom="0.27559055118110198" header="0.31496062992126" footer="0.31496062992126"/>
  <pageSetup paperSize="8" scale="78" fitToHeight="0" orientation="landscape" verticalDpi="0" r:id="rId1"/>
  <headerFooter>
    <oddHeader>Page &amp;P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tabSelected="1" workbookViewId="0">
      <selection activeCell="A3" sqref="A3:H3"/>
    </sheetView>
  </sheetViews>
  <sheetFormatPr defaultRowHeight="18.75" x14ac:dyDescent="0.3"/>
  <cols>
    <col min="1" max="1" width="4.109375" customWidth="1"/>
    <col min="2" max="2" width="18.33203125" customWidth="1"/>
    <col min="3" max="3" width="12.33203125" customWidth="1"/>
    <col min="4" max="4" width="11.21875" customWidth="1"/>
    <col min="5" max="5" width="11" customWidth="1"/>
    <col min="6" max="6" width="12.21875" customWidth="1"/>
    <col min="7" max="7" width="11.109375" customWidth="1"/>
    <col min="8" max="8" width="5.6640625" customWidth="1"/>
    <col min="9" max="9" width="30.109375" customWidth="1"/>
    <col min="11" max="11" width="11.77734375" customWidth="1"/>
  </cols>
  <sheetData>
    <row r="1" spans="1:11" x14ac:dyDescent="0.3">
      <c r="A1" s="12"/>
      <c r="B1" s="12"/>
      <c r="C1" s="12"/>
      <c r="D1" s="12"/>
      <c r="E1" s="12"/>
      <c r="F1" s="12"/>
      <c r="G1" s="12"/>
      <c r="H1" s="13" t="s">
        <v>97</v>
      </c>
    </row>
    <row r="2" spans="1:11" ht="36.75" customHeight="1" x14ac:dyDescent="0.3">
      <c r="A2" s="58" t="s">
        <v>98</v>
      </c>
      <c r="B2" s="58"/>
      <c r="C2" s="58"/>
      <c r="D2" s="58"/>
      <c r="E2" s="58"/>
      <c r="F2" s="58"/>
      <c r="G2" s="58"/>
      <c r="H2" s="58"/>
      <c r="I2" s="55"/>
    </row>
    <row r="3" spans="1:11" ht="26.25" customHeight="1" x14ac:dyDescent="0.3">
      <c r="A3" s="59" t="s">
        <v>104</v>
      </c>
      <c r="B3" s="59"/>
      <c r="C3" s="59"/>
      <c r="D3" s="59"/>
      <c r="E3" s="59"/>
      <c r="F3" s="59"/>
      <c r="G3" s="59"/>
      <c r="H3" s="59"/>
    </row>
    <row r="4" spans="1:11" x14ac:dyDescent="0.3">
      <c r="A4" s="12"/>
      <c r="B4" s="12"/>
      <c r="C4" s="12"/>
      <c r="D4" s="12"/>
      <c r="E4" s="12"/>
      <c r="F4" s="65" t="s">
        <v>42</v>
      </c>
      <c r="G4" s="65"/>
      <c r="H4" s="65"/>
    </row>
    <row r="5" spans="1:11" ht="38.25" customHeight="1" x14ac:dyDescent="0.3">
      <c r="A5" s="60" t="s">
        <v>48</v>
      </c>
      <c r="B5" s="60" t="s">
        <v>49</v>
      </c>
      <c r="C5" s="62" t="s">
        <v>7</v>
      </c>
      <c r="D5" s="63"/>
      <c r="E5" s="64"/>
      <c r="F5" s="60" t="s">
        <v>50</v>
      </c>
      <c r="G5" s="60" t="s">
        <v>51</v>
      </c>
      <c r="H5" s="60" t="s">
        <v>8</v>
      </c>
    </row>
    <row r="6" spans="1:11" ht="45.75" customHeight="1" x14ac:dyDescent="0.3">
      <c r="A6" s="61"/>
      <c r="B6" s="61"/>
      <c r="C6" s="14" t="s">
        <v>52</v>
      </c>
      <c r="D6" s="14" t="s">
        <v>53</v>
      </c>
      <c r="E6" s="14" t="s">
        <v>54</v>
      </c>
      <c r="F6" s="61"/>
      <c r="G6" s="61"/>
      <c r="H6" s="61"/>
    </row>
    <row r="7" spans="1:11" x14ac:dyDescent="0.3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55</v>
      </c>
      <c r="G7" s="15" t="s">
        <v>19</v>
      </c>
      <c r="H7" s="15" t="s">
        <v>17</v>
      </c>
    </row>
    <row r="8" spans="1:11" s="10" customFormat="1" x14ac:dyDescent="0.3">
      <c r="A8" s="16"/>
      <c r="B8" s="16" t="s">
        <v>56</v>
      </c>
      <c r="C8" s="52">
        <f>SUM(C9:C48)</f>
        <v>16234522.199999999</v>
      </c>
      <c r="D8" s="52">
        <f t="shared" ref="D8:G8" si="0">SUM(D9:D48)</f>
        <v>4248328.5</v>
      </c>
      <c r="E8" s="52">
        <f t="shared" si="0"/>
        <v>1196910</v>
      </c>
      <c r="F8" s="52">
        <f t="shared" si="0"/>
        <v>21679760.699999999</v>
      </c>
      <c r="G8" s="16">
        <f t="shared" si="0"/>
        <v>21679768</v>
      </c>
      <c r="H8" s="16"/>
      <c r="I8" s="20"/>
    </row>
    <row r="9" spans="1:11" ht="24.95" customHeight="1" x14ac:dyDescent="0.3">
      <c r="A9" s="17">
        <v>1</v>
      </c>
      <c r="B9" s="19" t="s">
        <v>57</v>
      </c>
      <c r="C9" s="53">
        <v>378892.79999999999</v>
      </c>
      <c r="D9" s="53">
        <v>117058.49999999997</v>
      </c>
      <c r="E9" s="53">
        <v>24218.999999999996</v>
      </c>
      <c r="F9" s="53">
        <v>520170.29999999993</v>
      </c>
      <c r="G9" s="18">
        <v>520170</v>
      </c>
      <c r="H9" s="18"/>
      <c r="I9" s="20"/>
      <c r="K9" s="21"/>
    </row>
    <row r="10" spans="1:11" ht="24.95" customHeight="1" x14ac:dyDescent="0.3">
      <c r="A10" s="17">
        <v>2</v>
      </c>
      <c r="B10" s="19" t="s">
        <v>58</v>
      </c>
      <c r="C10" s="53">
        <v>129167.99999999999</v>
      </c>
      <c r="D10" s="53">
        <v>52474.499999999993</v>
      </c>
      <c r="E10" s="53">
        <v>8072.9999999999991</v>
      </c>
      <c r="F10" s="53">
        <v>189715.49999999997</v>
      </c>
      <c r="G10" s="18">
        <v>189716</v>
      </c>
      <c r="H10" s="18"/>
      <c r="I10" s="20"/>
      <c r="K10" s="21"/>
    </row>
    <row r="11" spans="1:11" ht="24.95" customHeight="1" x14ac:dyDescent="0.3">
      <c r="A11" s="17">
        <v>3</v>
      </c>
      <c r="B11" s="19" t="s">
        <v>59</v>
      </c>
      <c r="C11" s="53">
        <v>263952</v>
      </c>
      <c r="D11" s="53">
        <v>49403.25</v>
      </c>
      <c r="E11" s="53">
        <v>16497</v>
      </c>
      <c r="F11" s="53">
        <v>329852.25</v>
      </c>
      <c r="G11" s="18">
        <v>329852</v>
      </c>
      <c r="H11" s="18"/>
      <c r="I11" s="20"/>
      <c r="K11" s="21"/>
    </row>
    <row r="12" spans="1:11" ht="24.95" customHeight="1" x14ac:dyDescent="0.3">
      <c r="A12" s="17">
        <v>4</v>
      </c>
      <c r="B12" s="19" t="s">
        <v>60</v>
      </c>
      <c r="C12" s="53">
        <v>825551.99999999988</v>
      </c>
      <c r="D12" s="53">
        <v>228150</v>
      </c>
      <c r="E12" s="53">
        <v>67743</v>
      </c>
      <c r="F12" s="53">
        <v>1121445</v>
      </c>
      <c r="G12" s="18">
        <v>1121446</v>
      </c>
      <c r="H12" s="18"/>
      <c r="I12" s="20"/>
      <c r="K12" s="21"/>
    </row>
    <row r="13" spans="1:11" ht="24.95" customHeight="1" x14ac:dyDescent="0.3">
      <c r="A13" s="17">
        <v>5</v>
      </c>
      <c r="B13" s="19" t="s">
        <v>61</v>
      </c>
      <c r="C13" s="53">
        <v>622346.39999999991</v>
      </c>
      <c r="D13" s="53">
        <v>115742.25</v>
      </c>
      <c r="E13" s="53">
        <v>48789</v>
      </c>
      <c r="F13" s="53">
        <v>786877.64999999991</v>
      </c>
      <c r="G13" s="18">
        <v>786878</v>
      </c>
      <c r="H13" s="18"/>
      <c r="I13" s="20"/>
      <c r="K13" s="21"/>
    </row>
    <row r="14" spans="1:11" ht="24.95" customHeight="1" x14ac:dyDescent="0.3">
      <c r="A14" s="17">
        <v>6</v>
      </c>
      <c r="B14" s="19" t="s">
        <v>62</v>
      </c>
      <c r="C14" s="53">
        <v>40903.199999999997</v>
      </c>
      <c r="D14" s="53">
        <v>8072.9999999999991</v>
      </c>
      <c r="E14" s="53">
        <v>8072.9999999999991</v>
      </c>
      <c r="F14" s="53">
        <v>57049.2</v>
      </c>
      <c r="G14" s="18">
        <v>57049</v>
      </c>
      <c r="H14" s="18"/>
      <c r="I14" s="20"/>
      <c r="K14" s="21"/>
    </row>
    <row r="15" spans="1:11" ht="24.95" customHeight="1" x14ac:dyDescent="0.3">
      <c r="A15" s="17">
        <v>7</v>
      </c>
      <c r="B15" s="19" t="s">
        <v>63</v>
      </c>
      <c r="C15" s="53">
        <v>116812.8</v>
      </c>
      <c r="D15" s="53">
        <v>18954</v>
      </c>
      <c r="E15" s="53">
        <v>8424</v>
      </c>
      <c r="F15" s="53">
        <v>144190.79999999999</v>
      </c>
      <c r="G15" s="18">
        <v>144191</v>
      </c>
      <c r="H15" s="18"/>
      <c r="I15" s="20"/>
      <c r="K15" s="21"/>
    </row>
    <row r="16" spans="1:11" ht="24.95" customHeight="1" x14ac:dyDescent="0.3">
      <c r="A16" s="17">
        <v>8</v>
      </c>
      <c r="B16" s="19" t="s">
        <v>64</v>
      </c>
      <c r="C16" s="53">
        <v>114566.40000000001</v>
      </c>
      <c r="D16" s="53">
        <v>18954</v>
      </c>
      <c r="E16" s="53">
        <v>8424</v>
      </c>
      <c r="F16" s="53">
        <v>141944.40000000002</v>
      </c>
      <c r="G16" s="18">
        <v>141944</v>
      </c>
      <c r="H16" s="18"/>
      <c r="I16" s="20"/>
      <c r="K16" s="21"/>
    </row>
    <row r="17" spans="1:11" ht="24.95" customHeight="1" x14ac:dyDescent="0.3">
      <c r="A17" s="17">
        <v>9</v>
      </c>
      <c r="B17" s="19" t="s">
        <v>65</v>
      </c>
      <c r="C17" s="53">
        <v>112320</v>
      </c>
      <c r="D17" s="53">
        <v>18954</v>
      </c>
      <c r="E17" s="53">
        <v>8424</v>
      </c>
      <c r="F17" s="53">
        <v>139698</v>
      </c>
      <c r="G17" s="18">
        <v>139698</v>
      </c>
      <c r="H17" s="18"/>
      <c r="I17" s="20"/>
      <c r="K17" s="21"/>
    </row>
    <row r="18" spans="1:11" ht="24.95" customHeight="1" x14ac:dyDescent="0.3">
      <c r="A18" s="17">
        <v>10</v>
      </c>
      <c r="B18" s="19" t="s">
        <v>66</v>
      </c>
      <c r="C18" s="53">
        <v>1066665.6000000001</v>
      </c>
      <c r="D18" s="53">
        <v>317567.25</v>
      </c>
      <c r="E18" s="53">
        <v>74412</v>
      </c>
      <c r="F18" s="53">
        <v>1458644.85</v>
      </c>
      <c r="G18" s="18">
        <v>1458645</v>
      </c>
      <c r="H18" s="18"/>
      <c r="I18" s="20"/>
      <c r="K18" s="21"/>
    </row>
    <row r="19" spans="1:11" ht="24.95" customHeight="1" x14ac:dyDescent="0.3">
      <c r="A19" s="17">
        <v>11</v>
      </c>
      <c r="B19" s="19" t="s">
        <v>67</v>
      </c>
      <c r="C19" s="53">
        <v>684028.8</v>
      </c>
      <c r="D19" s="53">
        <v>176465.25</v>
      </c>
      <c r="E19" s="53">
        <v>58266</v>
      </c>
      <c r="F19" s="53">
        <v>918760.05</v>
      </c>
      <c r="G19" s="18">
        <v>918760</v>
      </c>
      <c r="H19" s="18"/>
      <c r="I19" s="20"/>
      <c r="K19" s="21"/>
    </row>
    <row r="20" spans="1:11" ht="24.95" customHeight="1" x14ac:dyDescent="0.3">
      <c r="A20" s="17">
        <v>12</v>
      </c>
      <c r="B20" s="19" t="s">
        <v>68</v>
      </c>
      <c r="C20" s="53">
        <v>1541685.6</v>
      </c>
      <c r="D20" s="53">
        <v>499560.75</v>
      </c>
      <c r="E20" s="53">
        <v>108108</v>
      </c>
      <c r="F20" s="53">
        <v>2149354.35</v>
      </c>
      <c r="G20" s="18">
        <v>2149356</v>
      </c>
      <c r="H20" s="18"/>
      <c r="I20" s="20"/>
      <c r="K20" s="21"/>
    </row>
    <row r="21" spans="1:11" ht="24.95" customHeight="1" x14ac:dyDescent="0.3">
      <c r="A21" s="17">
        <v>13</v>
      </c>
      <c r="B21" s="19" t="s">
        <v>69</v>
      </c>
      <c r="C21" s="53">
        <v>210038.39999999999</v>
      </c>
      <c r="D21" s="53">
        <v>71165.25</v>
      </c>
      <c r="E21" s="53">
        <v>16497</v>
      </c>
      <c r="F21" s="53">
        <v>297700.64999999997</v>
      </c>
      <c r="G21" s="18">
        <v>297700</v>
      </c>
      <c r="H21" s="18"/>
      <c r="I21" s="20"/>
      <c r="K21" s="21"/>
    </row>
    <row r="22" spans="1:11" ht="24.95" customHeight="1" x14ac:dyDescent="0.3">
      <c r="A22" s="17">
        <v>14</v>
      </c>
      <c r="B22" s="19" t="s">
        <v>70</v>
      </c>
      <c r="C22" s="53">
        <v>607932</v>
      </c>
      <c r="D22" s="53">
        <v>181993.5</v>
      </c>
      <c r="E22" s="53">
        <v>37908</v>
      </c>
      <c r="F22" s="53">
        <v>827833.5</v>
      </c>
      <c r="G22" s="18">
        <v>827834</v>
      </c>
      <c r="H22" s="18"/>
      <c r="I22" s="20"/>
      <c r="K22" s="21"/>
    </row>
    <row r="23" spans="1:11" ht="24.95" customHeight="1" x14ac:dyDescent="0.3">
      <c r="A23" s="17">
        <v>15</v>
      </c>
      <c r="B23" s="19" t="s">
        <v>71</v>
      </c>
      <c r="C23" s="53">
        <v>395389.79999999993</v>
      </c>
      <c r="D23" s="53">
        <v>83450.249999999985</v>
      </c>
      <c r="E23" s="53">
        <v>24570</v>
      </c>
      <c r="F23" s="53">
        <v>503410.04999999993</v>
      </c>
      <c r="G23" s="18">
        <v>503411</v>
      </c>
      <c r="H23" s="18"/>
      <c r="I23" s="20"/>
      <c r="K23" s="21"/>
    </row>
    <row r="24" spans="1:11" ht="24.95" customHeight="1" x14ac:dyDescent="0.3">
      <c r="A24" s="17">
        <v>16</v>
      </c>
      <c r="B24" s="19" t="s">
        <v>72</v>
      </c>
      <c r="C24" s="53">
        <v>393120</v>
      </c>
      <c r="D24" s="53">
        <v>108546.74999999999</v>
      </c>
      <c r="E24" s="53">
        <v>24570</v>
      </c>
      <c r="F24" s="53">
        <v>526236.75</v>
      </c>
      <c r="G24" s="18">
        <v>526237</v>
      </c>
      <c r="H24" s="18"/>
      <c r="I24" s="20"/>
      <c r="K24" s="21"/>
    </row>
    <row r="25" spans="1:11" ht="24.95" customHeight="1" x14ac:dyDescent="0.3">
      <c r="A25" s="17">
        <v>17</v>
      </c>
      <c r="B25" s="19" t="s">
        <v>73</v>
      </c>
      <c r="C25" s="53">
        <v>337170.6</v>
      </c>
      <c r="D25" s="53">
        <v>53352</v>
      </c>
      <c r="E25" s="53">
        <v>16497</v>
      </c>
      <c r="F25" s="53">
        <v>407019.6</v>
      </c>
      <c r="G25" s="18">
        <v>407020</v>
      </c>
      <c r="H25" s="18"/>
      <c r="I25" s="20"/>
      <c r="K25" s="21"/>
    </row>
    <row r="26" spans="1:11" ht="24.95" customHeight="1" x14ac:dyDescent="0.3">
      <c r="A26" s="17">
        <v>18</v>
      </c>
      <c r="B26" s="19" t="s">
        <v>74</v>
      </c>
      <c r="C26" s="53">
        <v>129167.99999999999</v>
      </c>
      <c r="D26" s="53">
        <v>58529.249999999993</v>
      </c>
      <c r="E26" s="53">
        <v>8072.9999999999991</v>
      </c>
      <c r="F26" s="53">
        <v>195770.24999999997</v>
      </c>
      <c r="G26" s="18">
        <v>195770</v>
      </c>
      <c r="H26" s="18"/>
      <c r="I26" s="20"/>
      <c r="K26" s="21"/>
    </row>
    <row r="27" spans="1:11" ht="24.95" customHeight="1" x14ac:dyDescent="0.3">
      <c r="A27" s="17">
        <v>19</v>
      </c>
      <c r="B27" s="19" t="s">
        <v>75</v>
      </c>
      <c r="C27" s="53">
        <v>184298.4</v>
      </c>
      <c r="D27" s="53">
        <v>32643</v>
      </c>
      <c r="E27" s="53">
        <v>29133</v>
      </c>
      <c r="F27" s="53">
        <v>246074.4</v>
      </c>
      <c r="G27" s="18">
        <v>246074</v>
      </c>
      <c r="H27" s="18"/>
      <c r="I27" s="20"/>
      <c r="K27" s="21"/>
    </row>
    <row r="28" spans="1:11" ht="24.95" customHeight="1" x14ac:dyDescent="0.3">
      <c r="A28" s="17">
        <v>20</v>
      </c>
      <c r="B28" s="19" t="s">
        <v>76</v>
      </c>
      <c r="C28" s="53">
        <v>133380</v>
      </c>
      <c r="D28" s="53">
        <v>21937.5</v>
      </c>
      <c r="E28" s="53">
        <v>8775</v>
      </c>
      <c r="F28" s="53">
        <v>164092.5</v>
      </c>
      <c r="G28" s="18">
        <v>164093</v>
      </c>
      <c r="H28" s="18"/>
      <c r="I28" s="20"/>
      <c r="K28" s="21"/>
    </row>
    <row r="29" spans="1:11" ht="24.95" customHeight="1" x14ac:dyDescent="0.3">
      <c r="A29" s="17">
        <v>21</v>
      </c>
      <c r="B29" s="19" t="s">
        <v>77</v>
      </c>
      <c r="C29" s="53">
        <v>201052.79999999999</v>
      </c>
      <c r="D29" s="53">
        <v>53000.999999999993</v>
      </c>
      <c r="E29" s="53">
        <v>16497</v>
      </c>
      <c r="F29" s="53">
        <v>270550.8</v>
      </c>
      <c r="G29" s="18">
        <v>270551</v>
      </c>
      <c r="H29" s="18"/>
      <c r="I29" s="20"/>
      <c r="K29" s="21"/>
    </row>
    <row r="30" spans="1:11" ht="24.95" customHeight="1" x14ac:dyDescent="0.3">
      <c r="A30" s="17">
        <v>22</v>
      </c>
      <c r="B30" s="19" t="s">
        <v>78</v>
      </c>
      <c r="C30" s="53">
        <v>96595.199999999997</v>
      </c>
      <c r="D30" s="53">
        <v>16848</v>
      </c>
      <c r="E30" s="53">
        <v>8424</v>
      </c>
      <c r="F30" s="53">
        <v>121867.2</v>
      </c>
      <c r="G30" s="18">
        <v>121867</v>
      </c>
      <c r="H30" s="18"/>
      <c r="I30" s="20"/>
      <c r="K30" s="21"/>
    </row>
    <row r="31" spans="1:11" ht="24.95" customHeight="1" x14ac:dyDescent="0.3">
      <c r="A31" s="17">
        <v>23</v>
      </c>
      <c r="B31" s="19" t="s">
        <v>79</v>
      </c>
      <c r="C31" s="53">
        <v>179992.8</v>
      </c>
      <c r="D31" s="53">
        <v>41769</v>
      </c>
      <c r="E31" s="53">
        <v>16497</v>
      </c>
      <c r="F31" s="53">
        <v>238258.8</v>
      </c>
      <c r="G31" s="18">
        <v>238259</v>
      </c>
      <c r="H31" s="18"/>
      <c r="I31" s="20"/>
      <c r="K31" s="21"/>
    </row>
    <row r="32" spans="1:11" ht="24.95" customHeight="1" x14ac:dyDescent="0.3">
      <c r="A32" s="17">
        <v>24</v>
      </c>
      <c r="B32" s="19" t="s">
        <v>80</v>
      </c>
      <c r="C32" s="53">
        <v>750016.8</v>
      </c>
      <c r="D32" s="53">
        <v>150315.75</v>
      </c>
      <c r="E32" s="53">
        <v>49491</v>
      </c>
      <c r="F32" s="53">
        <v>949823.55</v>
      </c>
      <c r="G32" s="18">
        <v>949824</v>
      </c>
      <c r="H32" s="18"/>
      <c r="I32" s="20"/>
      <c r="K32" s="21"/>
    </row>
    <row r="33" spans="1:11" ht="24.95" customHeight="1" x14ac:dyDescent="0.3">
      <c r="A33" s="17">
        <v>25</v>
      </c>
      <c r="B33" s="19" t="s">
        <v>81</v>
      </c>
      <c r="C33" s="53">
        <v>497203.20000000001</v>
      </c>
      <c r="D33" s="53">
        <v>161547.75</v>
      </c>
      <c r="E33" s="53">
        <v>38610</v>
      </c>
      <c r="F33" s="53">
        <v>697360.95</v>
      </c>
      <c r="G33" s="18">
        <v>697361</v>
      </c>
      <c r="H33" s="18"/>
      <c r="I33" s="20"/>
      <c r="K33" s="21"/>
    </row>
    <row r="34" spans="1:11" ht="24.95" customHeight="1" x14ac:dyDescent="0.3">
      <c r="A34" s="17">
        <v>26</v>
      </c>
      <c r="B34" s="19" t="s">
        <v>82</v>
      </c>
      <c r="C34" s="53">
        <v>376272</v>
      </c>
      <c r="D34" s="53">
        <v>104685.75</v>
      </c>
      <c r="E34" s="53">
        <v>23517</v>
      </c>
      <c r="F34" s="53">
        <v>504474.75</v>
      </c>
      <c r="G34" s="18">
        <v>504475</v>
      </c>
      <c r="H34" s="18"/>
      <c r="I34" s="20"/>
      <c r="K34" s="21"/>
    </row>
    <row r="35" spans="1:11" ht="24.95" customHeight="1" x14ac:dyDescent="0.3">
      <c r="A35" s="17">
        <v>27</v>
      </c>
      <c r="B35" s="19" t="s">
        <v>83</v>
      </c>
      <c r="C35" s="53">
        <v>1014249.6</v>
      </c>
      <c r="D35" s="53">
        <v>210951</v>
      </c>
      <c r="E35" s="53">
        <v>76518</v>
      </c>
      <c r="F35" s="53">
        <v>1301718.6000000001</v>
      </c>
      <c r="G35" s="18">
        <v>1301719</v>
      </c>
      <c r="H35" s="18"/>
      <c r="I35" s="20"/>
      <c r="K35" s="21"/>
    </row>
    <row r="36" spans="1:11" ht="24.95" customHeight="1" x14ac:dyDescent="0.3">
      <c r="A36" s="17">
        <v>28</v>
      </c>
      <c r="B36" s="19" t="s">
        <v>84</v>
      </c>
      <c r="C36" s="53">
        <v>357552</v>
      </c>
      <c r="D36" s="53">
        <v>105300</v>
      </c>
      <c r="E36" s="53">
        <v>28080</v>
      </c>
      <c r="F36" s="53">
        <v>490932</v>
      </c>
      <c r="G36" s="18">
        <v>490932</v>
      </c>
      <c r="H36" s="18"/>
      <c r="I36" s="20"/>
      <c r="K36" s="21"/>
    </row>
    <row r="37" spans="1:11" ht="24.95" customHeight="1" x14ac:dyDescent="0.3">
      <c r="A37" s="17">
        <v>29</v>
      </c>
      <c r="B37" s="19" t="s">
        <v>85</v>
      </c>
      <c r="C37" s="53">
        <v>103334.39999999999</v>
      </c>
      <c r="D37" s="53">
        <v>16145.999999999998</v>
      </c>
      <c r="E37" s="53">
        <v>8072.9999999999991</v>
      </c>
      <c r="F37" s="53">
        <v>127553.4</v>
      </c>
      <c r="G37" s="18">
        <v>127553</v>
      </c>
      <c r="H37" s="18"/>
      <c r="I37" s="20"/>
      <c r="K37" s="21"/>
    </row>
    <row r="38" spans="1:11" ht="24.95" customHeight="1" x14ac:dyDescent="0.3">
      <c r="A38" s="17">
        <v>30</v>
      </c>
      <c r="B38" s="19" t="s">
        <v>86</v>
      </c>
      <c r="C38" s="53">
        <v>454053.60000000003</v>
      </c>
      <c r="D38" s="53">
        <v>103720.5</v>
      </c>
      <c r="E38" s="53">
        <v>39663</v>
      </c>
      <c r="F38" s="53">
        <v>597437.1</v>
      </c>
      <c r="G38" s="18">
        <v>597438</v>
      </c>
      <c r="H38" s="18"/>
      <c r="I38" s="20"/>
      <c r="K38" s="21"/>
    </row>
    <row r="39" spans="1:11" ht="24.95" customHeight="1" x14ac:dyDescent="0.3">
      <c r="A39" s="17">
        <v>31</v>
      </c>
      <c r="B39" s="19" t="s">
        <v>87</v>
      </c>
      <c r="C39" s="53">
        <v>1392768</v>
      </c>
      <c r="D39" s="53">
        <v>391277.25</v>
      </c>
      <c r="E39" s="53">
        <v>103896</v>
      </c>
      <c r="F39" s="53">
        <v>1887941.25</v>
      </c>
      <c r="G39" s="18">
        <v>1887940</v>
      </c>
      <c r="H39" s="18"/>
      <c r="I39" s="20"/>
      <c r="K39" s="21"/>
    </row>
    <row r="40" spans="1:11" ht="24.95" customHeight="1" x14ac:dyDescent="0.3">
      <c r="A40" s="17">
        <v>32</v>
      </c>
      <c r="B40" s="19" t="s">
        <v>88</v>
      </c>
      <c r="C40" s="53">
        <v>373019.4</v>
      </c>
      <c r="D40" s="53">
        <v>79764.75</v>
      </c>
      <c r="E40" s="53">
        <v>24921</v>
      </c>
      <c r="F40" s="53">
        <v>477705.15</v>
      </c>
      <c r="G40" s="18">
        <v>477705</v>
      </c>
      <c r="H40" s="18"/>
      <c r="I40" s="20"/>
      <c r="K40" s="21"/>
    </row>
    <row r="41" spans="1:11" ht="24.95" customHeight="1" x14ac:dyDescent="0.3">
      <c r="A41" s="17">
        <v>33</v>
      </c>
      <c r="B41" s="19" t="s">
        <v>89</v>
      </c>
      <c r="C41" s="53">
        <v>709675.2</v>
      </c>
      <c r="D41" s="53">
        <v>128817</v>
      </c>
      <c r="E41" s="53">
        <v>51246</v>
      </c>
      <c r="F41" s="53">
        <v>889738.2</v>
      </c>
      <c r="G41" s="18">
        <v>889739</v>
      </c>
      <c r="H41" s="18"/>
      <c r="I41" s="20"/>
      <c r="K41" s="21"/>
    </row>
    <row r="42" spans="1:11" ht="24.95" customHeight="1" x14ac:dyDescent="0.3">
      <c r="A42" s="17">
        <v>34</v>
      </c>
      <c r="B42" s="19" t="s">
        <v>90</v>
      </c>
      <c r="C42" s="53">
        <v>269568</v>
      </c>
      <c r="D42" s="53">
        <v>105300</v>
      </c>
      <c r="E42" s="53">
        <v>16848</v>
      </c>
      <c r="F42" s="53">
        <v>391716</v>
      </c>
      <c r="G42" s="18">
        <v>391716</v>
      </c>
      <c r="H42" s="18"/>
      <c r="I42" s="20"/>
      <c r="K42" s="21"/>
    </row>
    <row r="43" spans="1:11" ht="24.95" customHeight="1" x14ac:dyDescent="0.3">
      <c r="A43" s="17">
        <v>35</v>
      </c>
      <c r="B43" s="19" t="s">
        <v>91</v>
      </c>
      <c r="C43" s="53">
        <v>245606.40000000002</v>
      </c>
      <c r="D43" s="53">
        <v>40716</v>
      </c>
      <c r="E43" s="53">
        <v>23868</v>
      </c>
      <c r="F43" s="53">
        <v>310190.40000000002</v>
      </c>
      <c r="G43" s="18">
        <v>310190</v>
      </c>
      <c r="H43" s="18"/>
      <c r="I43" s="20"/>
      <c r="K43" s="21"/>
    </row>
    <row r="44" spans="1:11" ht="24.95" customHeight="1" x14ac:dyDescent="0.3">
      <c r="A44" s="17">
        <v>36</v>
      </c>
      <c r="B44" s="19" t="s">
        <v>92</v>
      </c>
      <c r="C44" s="53">
        <v>129167.99999999999</v>
      </c>
      <c r="D44" s="53">
        <v>52474.499999999993</v>
      </c>
      <c r="E44" s="53">
        <v>8072.9999999999991</v>
      </c>
      <c r="F44" s="53">
        <v>189715.49999999997</v>
      </c>
      <c r="G44" s="18">
        <v>189716</v>
      </c>
      <c r="H44" s="18"/>
      <c r="I44" s="20"/>
      <c r="K44" s="21"/>
    </row>
    <row r="45" spans="1:11" ht="24.95" customHeight="1" x14ac:dyDescent="0.3">
      <c r="A45" s="17">
        <v>37</v>
      </c>
      <c r="B45" s="19" t="s">
        <v>93</v>
      </c>
      <c r="C45" s="53">
        <v>247104.00000000003</v>
      </c>
      <c r="D45" s="53">
        <v>65637.000000000015</v>
      </c>
      <c r="E45" s="53">
        <v>15444.000000000002</v>
      </c>
      <c r="F45" s="53">
        <v>328185.00000000006</v>
      </c>
      <c r="G45" s="18">
        <v>328186</v>
      </c>
      <c r="H45" s="18"/>
      <c r="I45" s="20"/>
      <c r="K45" s="21"/>
    </row>
    <row r="46" spans="1:11" ht="24.95" customHeight="1" x14ac:dyDescent="0.3">
      <c r="A46" s="17">
        <v>38</v>
      </c>
      <c r="B46" s="19" t="s">
        <v>94</v>
      </c>
      <c r="C46" s="53">
        <v>134784</v>
      </c>
      <c r="D46" s="53">
        <v>56862</v>
      </c>
      <c r="E46" s="53">
        <v>8424</v>
      </c>
      <c r="F46" s="53">
        <v>200070</v>
      </c>
      <c r="G46" s="18">
        <v>200070</v>
      </c>
      <c r="H46" s="18"/>
      <c r="I46" s="20"/>
      <c r="K46" s="21"/>
    </row>
    <row r="47" spans="1:11" ht="24.95" customHeight="1" x14ac:dyDescent="0.3">
      <c r="A47" s="17">
        <v>39</v>
      </c>
      <c r="B47" s="19" t="s">
        <v>95</v>
      </c>
      <c r="C47" s="53">
        <v>139931.99999999997</v>
      </c>
      <c r="D47" s="53">
        <v>52474.499999999993</v>
      </c>
      <c r="E47" s="53">
        <v>16145.999999999998</v>
      </c>
      <c r="F47" s="53">
        <v>208552.49999999997</v>
      </c>
      <c r="G47" s="18">
        <v>208553</v>
      </c>
      <c r="H47" s="18"/>
      <c r="I47" s="20"/>
      <c r="K47" s="21"/>
    </row>
    <row r="48" spans="1:11" ht="24.95" customHeight="1" x14ac:dyDescent="0.3">
      <c r="A48" s="17">
        <v>40</v>
      </c>
      <c r="B48" s="19" t="s">
        <v>96</v>
      </c>
      <c r="C48" s="53">
        <v>275184</v>
      </c>
      <c r="D48" s="53">
        <v>77746.5</v>
      </c>
      <c r="E48" s="53">
        <v>17199</v>
      </c>
      <c r="F48" s="53">
        <v>370129.5</v>
      </c>
      <c r="G48" s="18">
        <v>370130</v>
      </c>
      <c r="H48" s="18"/>
      <c r="I48" s="20"/>
      <c r="K48" s="21"/>
    </row>
    <row r="49" spans="1:1" x14ac:dyDescent="0.3">
      <c r="A49" s="11"/>
    </row>
  </sheetData>
  <mergeCells count="9">
    <mergeCell ref="A2:H2"/>
    <mergeCell ref="A3:H3"/>
    <mergeCell ref="A5:A6"/>
    <mergeCell ref="B5:B6"/>
    <mergeCell ref="C5:E5"/>
    <mergeCell ref="F5:F6"/>
    <mergeCell ref="G5:G6"/>
    <mergeCell ref="H5:H6"/>
    <mergeCell ref="F4:H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Phu luc 01</vt:lpstr>
      <vt:lpstr>Phu luc 02</vt:lpstr>
      <vt:lpstr>'Phu luc 01'!Print_Titles</vt:lpstr>
      <vt:lpstr>'Phu luc 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2026-07-12T06:19:50Z</cp:lastPrinted>
  <dcterms:created xsi:type="dcterms:W3CDTF">2026-03-27T02:38:14Z</dcterms:created>
  <dcterms:modified xsi:type="dcterms:W3CDTF">2026-07-21T04:02:54Z</dcterms:modified>
</cp:coreProperties>
</file>